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PZ I MODERNIZACJA SUW GORZYŃ\GORZYŃ DOKUMENTACJA 15.07.2026 R\"/>
    </mc:Choice>
  </mc:AlternateContent>
  <xr:revisionPtr revIDLastSave="0" documentId="13_ncr:1_{B05AC904-5285-43CE-B3E6-71ABFBDCE483}" xr6:coauthVersionLast="47" xr6:coauthVersionMax="47" xr10:uidLastSave="{00000000-0000-0000-0000-000000000000}"/>
  <bookViews>
    <workbookView xWindow="-120" yWindow="-120" windowWidth="29040" windowHeight="15720" xr2:uid="{D29E3D17-C8F1-4480-B9B0-7C74EE4A7CD3}"/>
  </bookViews>
  <sheets>
    <sheet name="Arkusz1" sheetId="1" r:id="rId1"/>
  </sheets>
  <definedNames>
    <definedName name="_xlnm.Print_Area" localSheetId="0">Arkusz1!$A$1:$D$60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1" l="1"/>
  <c r="D54" i="1"/>
  <c r="D44" i="1"/>
  <c r="D35" i="1"/>
  <c r="D16" i="1"/>
  <c r="D12" i="1"/>
  <c r="D8" i="1"/>
  <c r="D21" i="1" s="1"/>
  <c r="D6" i="1"/>
  <c r="D58" i="1" l="1"/>
</calcChain>
</file>

<file path=xl/sharedStrings.xml><?xml version="1.0" encoding="utf-8"?>
<sst xmlns="http://schemas.openxmlformats.org/spreadsheetml/2006/main" count="145" uniqueCount="102">
  <si>
    <t>L.P.</t>
  </si>
  <si>
    <t>WYSZCZEGÓLNIENIE</t>
  </si>
  <si>
    <t>JEDNOSTKA</t>
  </si>
  <si>
    <t>WARTOŚĆ NETTO (PLN)</t>
  </si>
  <si>
    <t>A.1</t>
  </si>
  <si>
    <t>Ryczałt</t>
  </si>
  <si>
    <t>Instalacje wodociągowo – kanalizacyjne</t>
  </si>
  <si>
    <t xml:space="preserve">System wentylacyjny </t>
  </si>
  <si>
    <t>C.3.</t>
  </si>
  <si>
    <t>Dostawa filtrów</t>
  </si>
  <si>
    <t>Instalacja filtrów wraz z oprzyrządowaniem</t>
  </si>
  <si>
    <t>D.2.</t>
  </si>
  <si>
    <t>D.3.</t>
  </si>
  <si>
    <t>Przyłącza studni S1</t>
  </si>
  <si>
    <t>D.4.</t>
  </si>
  <si>
    <t>D.5.</t>
  </si>
  <si>
    <t>D.6.</t>
  </si>
  <si>
    <t>Przyłącza studni S2</t>
  </si>
  <si>
    <t>E.1.</t>
  </si>
  <si>
    <t>Rurociąg wód popłucznych</t>
  </si>
  <si>
    <t>E.2.</t>
  </si>
  <si>
    <t>E.3.</t>
  </si>
  <si>
    <t>E.4.</t>
  </si>
  <si>
    <t>E.5.</t>
  </si>
  <si>
    <t>E.6.</t>
  </si>
  <si>
    <t>E.7.</t>
  </si>
  <si>
    <t>Rurociąg wody surowej od studni Nr 1 i 2 do SUW</t>
  </si>
  <si>
    <t>Uruchomienie AKPiA</t>
  </si>
  <si>
    <t>Pomiary energetyczne</t>
  </si>
  <si>
    <t>Rozruch</t>
  </si>
  <si>
    <t>B1.</t>
  </si>
  <si>
    <t>B.1.1</t>
  </si>
  <si>
    <t>B.1.2</t>
  </si>
  <si>
    <t>B.2.1</t>
  </si>
  <si>
    <t>B.3.</t>
  </si>
  <si>
    <t>B.3.1</t>
  </si>
  <si>
    <t>B.3.2</t>
  </si>
  <si>
    <t>B.3.3</t>
  </si>
  <si>
    <t>B.3.4</t>
  </si>
  <si>
    <t>Instalacje technologiczne (SUMA B.3.1-B.3.4)</t>
  </si>
  <si>
    <t>C.       Studnia   S 1 i S 2</t>
  </si>
  <si>
    <t xml:space="preserve">Dostawa i montaż pompy głębinowej z pełnym uzbrojeniem i osprzętem </t>
  </si>
  <si>
    <t>C.2.</t>
  </si>
  <si>
    <t>C.4.</t>
  </si>
  <si>
    <t>C.5.</t>
  </si>
  <si>
    <t>C.6.</t>
  </si>
  <si>
    <t>C.7.</t>
  </si>
  <si>
    <t>C.8.</t>
  </si>
  <si>
    <t>Dostawa i montaż przepływomierza</t>
  </si>
  <si>
    <t>C.9.</t>
  </si>
  <si>
    <t>Dostawa i montaż obudowy termomoizolcyjnej</t>
  </si>
  <si>
    <t>Dostawa i montaż obudowy termomoizolacyjnej</t>
  </si>
  <si>
    <t>C.10.</t>
  </si>
  <si>
    <t>C.11.</t>
  </si>
  <si>
    <t>C.12.</t>
  </si>
  <si>
    <t>Wykonanie monitoringu parametrów pracy studni S2</t>
  </si>
  <si>
    <t>Wykonanie monitoringu parametrów pracy studni S1</t>
  </si>
  <si>
    <t>Suma C –  Studnia S 1 i S 2 (poz. od C.1. – C.12.)</t>
  </si>
  <si>
    <t>D.      Kanały międzyobiektowe</t>
  </si>
  <si>
    <t>D.1.</t>
  </si>
  <si>
    <t>Rurociąg wody uzdatnionej do sieci</t>
  </si>
  <si>
    <t>Instalacja hydrantu na przyłączu wodociągowym</t>
  </si>
  <si>
    <t>Roboty zewnętrzne (ułożenie kabla zsilającego do SUW)</t>
  </si>
  <si>
    <t>Wykonanie rozdzielni elektrycznej wraz z instalacją npędów do pomp głębinowych</t>
  </si>
  <si>
    <t>D.7.</t>
  </si>
  <si>
    <t>Suma D –  Kanały międzyobiektowe (poz. od D.1 -D.7)</t>
  </si>
  <si>
    <t>System sterowania (Oprogramowanie + zdalny dostęp użytkownika - funkcja auto raport)</t>
  </si>
  <si>
    <t>E.      Instalacje elektryczne i AKPiA</t>
  </si>
  <si>
    <t>Oświetlenie terenu (lampa na budynku)</t>
  </si>
  <si>
    <t>E.8.</t>
  </si>
  <si>
    <t>Wentylacja wód popłucznych DN 150</t>
  </si>
  <si>
    <t xml:space="preserve">Instalacja pompy dozujacej na gotowym systemie </t>
  </si>
  <si>
    <t>Dostawa i montaż przepływomierzy  sz.2</t>
  </si>
  <si>
    <t>Czyszczenie  studni S1</t>
  </si>
  <si>
    <t>B.2.2</t>
  </si>
  <si>
    <t xml:space="preserve">B.2. </t>
  </si>
  <si>
    <t>B.2.3</t>
  </si>
  <si>
    <t xml:space="preserve">C.1. </t>
  </si>
  <si>
    <t>Czyszczenie  studni S2</t>
  </si>
  <si>
    <t xml:space="preserve">Wymiana rury w posadzce na DN 150 </t>
  </si>
  <si>
    <t>Brama wejściowa</t>
  </si>
  <si>
    <t xml:space="preserve">Posadzka w hali filtrów </t>
  </si>
  <si>
    <t>Podłaczenie zasiania głównego ( 30kW)</t>
  </si>
  <si>
    <t xml:space="preserve">WYKAZ CEN </t>
  </si>
  <si>
    <t>MODERNIZACJA STACJI UZDATNIANIA WODY W M.  GORZYŃ</t>
  </si>
  <si>
    <t>Instalacje sanitarne wewnętrzne (SUMA B.2.1 – B.2.3)</t>
  </si>
  <si>
    <t>Suma E. –   Instalacje elektryczne i AKPiAa (poz. od E.1. – E.8.)</t>
  </si>
  <si>
    <t xml:space="preserve">F.       Rozruch mechaniczny, hydrauliczny i technologiczny </t>
  </si>
  <si>
    <t>F.1.</t>
  </si>
  <si>
    <t>Suma F. -  Rozruch mechaniczny, hydrauliczny i technologiczny oczyszczalni ścieków</t>
  </si>
  <si>
    <t xml:space="preserve"> RAZEM SUMA NETTO poz. A do F (do przeniesienia do Formularza ofertowego)</t>
  </si>
  <si>
    <t>Opracowanie projektu technicznego + nadzór autorski</t>
  </si>
  <si>
    <t xml:space="preserve">B.      Modernizacja istniejącego budynku  Stacji Uzdatniania Wody </t>
  </si>
  <si>
    <t>Suma B– Modernizacja istniejącego budynku Stacji Uzdatniania Wody (poz. od ~B.1. -B.3.)</t>
  </si>
  <si>
    <t>Roboty budowlane</t>
  </si>
  <si>
    <t>A.      Opracowanie dokumentacji technicznej</t>
  </si>
  <si>
    <t>SUMA A – Opracowanie dokumentacji technicznej</t>
  </si>
  <si>
    <t>Budowa zbiornika wód popłucznych 3x2,5 m3</t>
  </si>
  <si>
    <t>Instalacja elektryczna w budynku SUW wraz z oświetleniem</t>
  </si>
  <si>
    <t>Dostwa i montaż systemu fotowolticznego  40 kW z magazynem energii</t>
  </si>
  <si>
    <t>Demontaż urządzeń i roboty rozbiórkowe</t>
  </si>
  <si>
    <t>B.1.3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</si>
</sst>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44" fontId="1" fillId="0" borderId="1" xfId="1" applyFont="1" applyBorder="1" applyAlignment="1">
      <alignment horizontal="center" vertical="center"/>
    </xf>
    <xf numFmtId="44" fontId="0" fillId="0" borderId="1" xfId="1" applyFont="1" applyBorder="1"/>
    <xf numFmtId="44" fontId="0" fillId="0" borderId="0" xfId="1" applyFont="1"/>
    <xf numFmtId="0" fontId="3" fillId="0" borderId="0" xfId="0" applyFont="1"/>
    <xf numFmtId="44" fontId="0" fillId="0" borderId="0" xfId="0" applyNumberFormat="1"/>
    <xf numFmtId="44" fontId="0" fillId="0" borderId="1" xfId="1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4" fontId="0" fillId="2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4" fontId="0" fillId="3" borderId="1" xfId="1" applyFont="1" applyFill="1" applyBorder="1"/>
    <xf numFmtId="44" fontId="4" fillId="5" borderId="1" xfId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F2B25-F28C-4ED0-8494-B23A169E6181}">
  <dimension ref="A1:F59"/>
  <sheetViews>
    <sheetView tabSelected="1" view="pageBreakPreview" zoomScaleNormal="70" zoomScaleSheetLayoutView="100" workbookViewId="0">
      <pane ySplit="1" topLeftCell="A2" activePane="bottomLeft" state="frozen"/>
      <selection pane="bottomLeft" activeCell="B14" sqref="B14"/>
    </sheetView>
  </sheetViews>
  <sheetFormatPr defaultColWidth="8.7109375" defaultRowHeight="15" x14ac:dyDescent="0.25"/>
  <cols>
    <col min="1" max="1" width="7.85546875" style="10" customWidth="1"/>
    <col min="2" max="2" width="77.42578125" customWidth="1"/>
    <col min="3" max="3" width="11.28515625" bestFit="1" customWidth="1"/>
    <col min="4" max="4" width="16.42578125" style="5" customWidth="1"/>
    <col min="5" max="5" width="13.140625" bestFit="1" customWidth="1"/>
    <col min="6" max="6" width="23.28515625" customWidth="1"/>
  </cols>
  <sheetData>
    <row r="1" spans="1:6" s="6" customFormat="1" ht="18.75" x14ac:dyDescent="0.3">
      <c r="A1" s="22" t="s">
        <v>83</v>
      </c>
      <c r="B1" s="23"/>
      <c r="C1" s="23"/>
      <c r="D1" s="24"/>
      <c r="F1" s="7"/>
    </row>
    <row r="2" spans="1:6" s="6" customFormat="1" ht="18.75" x14ac:dyDescent="0.3">
      <c r="A2" s="22" t="s">
        <v>84</v>
      </c>
      <c r="B2" s="23"/>
      <c r="C2" s="23"/>
      <c r="D2" s="24"/>
      <c r="F2" s="7"/>
    </row>
    <row r="3" spans="1:6" x14ac:dyDescent="0.25">
      <c r="A3" s="1" t="s">
        <v>0</v>
      </c>
      <c r="B3" s="1" t="s">
        <v>1</v>
      </c>
      <c r="C3" s="1" t="s">
        <v>2</v>
      </c>
      <c r="D3" s="3" t="s">
        <v>3</v>
      </c>
      <c r="F3" s="7"/>
    </row>
    <row r="4" spans="1:6" x14ac:dyDescent="0.25">
      <c r="A4" s="16" t="s">
        <v>95</v>
      </c>
      <c r="B4" s="17"/>
      <c r="C4" s="17"/>
      <c r="D4" s="18"/>
    </row>
    <row r="5" spans="1:6" x14ac:dyDescent="0.25">
      <c r="A5" s="9" t="s">
        <v>4</v>
      </c>
      <c r="B5" s="2" t="s">
        <v>91</v>
      </c>
      <c r="C5" s="2" t="s">
        <v>5</v>
      </c>
      <c r="D5" s="4"/>
    </row>
    <row r="6" spans="1:6" x14ac:dyDescent="0.25">
      <c r="A6" s="19" t="s">
        <v>96</v>
      </c>
      <c r="B6" s="20"/>
      <c r="C6" s="21"/>
      <c r="D6" s="11">
        <f>SUM(D5)</f>
        <v>0</v>
      </c>
    </row>
    <row r="7" spans="1:6" x14ac:dyDescent="0.25">
      <c r="A7" s="16" t="s">
        <v>92</v>
      </c>
      <c r="B7" s="17"/>
      <c r="C7" s="17"/>
      <c r="D7" s="18"/>
    </row>
    <row r="8" spans="1:6" x14ac:dyDescent="0.25">
      <c r="A8" s="12" t="s">
        <v>30</v>
      </c>
      <c r="B8" s="13" t="s">
        <v>94</v>
      </c>
      <c r="C8" s="13" t="s">
        <v>5</v>
      </c>
      <c r="D8" s="14">
        <f>SUM(D9:D11)</f>
        <v>0</v>
      </c>
    </row>
    <row r="9" spans="1:6" x14ac:dyDescent="0.25">
      <c r="A9" s="9" t="s">
        <v>31</v>
      </c>
      <c r="B9" t="s">
        <v>100</v>
      </c>
      <c r="C9" s="2" t="s">
        <v>5</v>
      </c>
      <c r="D9" s="4"/>
    </row>
    <row r="10" spans="1:6" x14ac:dyDescent="0.25">
      <c r="A10" s="9" t="s">
        <v>32</v>
      </c>
      <c r="B10" s="2" t="s">
        <v>80</v>
      </c>
      <c r="C10" s="2" t="s">
        <v>5</v>
      </c>
      <c r="D10" s="4"/>
    </row>
    <row r="11" spans="1:6" x14ac:dyDescent="0.25">
      <c r="A11" s="9" t="s">
        <v>101</v>
      </c>
      <c r="B11" s="2" t="s">
        <v>81</v>
      </c>
      <c r="C11" s="2" t="s">
        <v>5</v>
      </c>
      <c r="D11" s="4"/>
    </row>
    <row r="12" spans="1:6" x14ac:dyDescent="0.25">
      <c r="A12" s="12" t="s">
        <v>75</v>
      </c>
      <c r="B12" s="13" t="s">
        <v>85</v>
      </c>
      <c r="C12" s="13" t="s">
        <v>5</v>
      </c>
      <c r="D12" s="14">
        <f>SUM(D13:D15)</f>
        <v>0</v>
      </c>
    </row>
    <row r="13" spans="1:6" x14ac:dyDescent="0.25">
      <c r="A13" s="9" t="s">
        <v>33</v>
      </c>
      <c r="B13" s="2" t="s">
        <v>6</v>
      </c>
      <c r="C13" s="2" t="s">
        <v>5</v>
      </c>
      <c r="D13" s="8"/>
    </row>
    <row r="14" spans="1:6" x14ac:dyDescent="0.25">
      <c r="A14" s="9" t="s">
        <v>74</v>
      </c>
      <c r="B14" s="2" t="s">
        <v>71</v>
      </c>
      <c r="C14" s="2" t="s">
        <v>5</v>
      </c>
      <c r="D14" s="8"/>
      <c r="F14" s="7"/>
    </row>
    <row r="15" spans="1:6" x14ac:dyDescent="0.25">
      <c r="A15" s="9" t="s">
        <v>76</v>
      </c>
      <c r="B15" s="2" t="s">
        <v>7</v>
      </c>
      <c r="C15" s="2" t="s">
        <v>5</v>
      </c>
      <c r="D15" s="8"/>
    </row>
    <row r="16" spans="1:6" x14ac:dyDescent="0.25">
      <c r="A16" s="12" t="s">
        <v>34</v>
      </c>
      <c r="B16" s="13" t="s">
        <v>39</v>
      </c>
      <c r="C16" s="13" t="s">
        <v>5</v>
      </c>
      <c r="D16" s="14">
        <f>SUM(D17:D20)</f>
        <v>0</v>
      </c>
    </row>
    <row r="17" spans="1:6" x14ac:dyDescent="0.25">
      <c r="A17" s="9" t="s">
        <v>35</v>
      </c>
      <c r="B17" s="2" t="s">
        <v>9</v>
      </c>
      <c r="C17" s="2" t="s">
        <v>5</v>
      </c>
      <c r="D17" s="4"/>
    </row>
    <row r="18" spans="1:6" x14ac:dyDescent="0.25">
      <c r="A18" s="9" t="s">
        <v>36</v>
      </c>
      <c r="B18" s="2" t="s">
        <v>10</v>
      </c>
      <c r="C18" s="2" t="s">
        <v>5</v>
      </c>
      <c r="D18" s="4"/>
    </row>
    <row r="19" spans="1:6" x14ac:dyDescent="0.25">
      <c r="A19" s="9" t="s">
        <v>37</v>
      </c>
      <c r="B19" s="2" t="s">
        <v>82</v>
      </c>
      <c r="C19" s="2" t="s">
        <v>5</v>
      </c>
      <c r="D19" s="4"/>
    </row>
    <row r="20" spans="1:6" x14ac:dyDescent="0.25">
      <c r="A20" s="9" t="s">
        <v>38</v>
      </c>
      <c r="B20" s="2" t="s">
        <v>72</v>
      </c>
      <c r="C20" s="2" t="s">
        <v>5</v>
      </c>
      <c r="D20" s="4"/>
    </row>
    <row r="21" spans="1:6" x14ac:dyDescent="0.25">
      <c r="A21" s="19" t="s">
        <v>93</v>
      </c>
      <c r="B21" s="20"/>
      <c r="C21" s="21"/>
      <c r="D21" s="11">
        <f>SUM(D8,D12,D16)</f>
        <v>0</v>
      </c>
    </row>
    <row r="22" spans="1:6" x14ac:dyDescent="0.25">
      <c r="A22" s="16" t="s">
        <v>40</v>
      </c>
      <c r="B22" s="17"/>
      <c r="C22" s="17"/>
      <c r="D22" s="18"/>
    </row>
    <row r="23" spans="1:6" x14ac:dyDescent="0.25">
      <c r="A23" s="9" t="s">
        <v>77</v>
      </c>
      <c r="B23" s="2" t="s">
        <v>73</v>
      </c>
      <c r="C23" s="2" t="s">
        <v>5</v>
      </c>
      <c r="D23" s="4"/>
    </row>
    <row r="24" spans="1:6" x14ac:dyDescent="0.25">
      <c r="A24" s="9" t="s">
        <v>42</v>
      </c>
      <c r="B24" s="2" t="s">
        <v>41</v>
      </c>
      <c r="C24" s="2" t="s">
        <v>5</v>
      </c>
      <c r="D24" s="4"/>
    </row>
    <row r="25" spans="1:6" x14ac:dyDescent="0.25">
      <c r="A25" s="9" t="s">
        <v>8</v>
      </c>
      <c r="B25" s="2" t="s">
        <v>48</v>
      </c>
      <c r="C25" s="2" t="s">
        <v>5</v>
      </c>
      <c r="D25" s="4"/>
      <c r="F25" s="7"/>
    </row>
    <row r="26" spans="1:6" x14ac:dyDescent="0.25">
      <c r="A26" s="9" t="s">
        <v>43</v>
      </c>
      <c r="B26" s="2" t="s">
        <v>50</v>
      </c>
      <c r="C26" s="2" t="s">
        <v>5</v>
      </c>
      <c r="D26" s="4"/>
    </row>
    <row r="27" spans="1:6" x14ac:dyDescent="0.25">
      <c r="A27" s="9" t="s">
        <v>44</v>
      </c>
      <c r="B27" s="2" t="s">
        <v>13</v>
      </c>
      <c r="C27" s="2" t="s">
        <v>5</v>
      </c>
      <c r="D27" s="4"/>
    </row>
    <row r="28" spans="1:6" x14ac:dyDescent="0.25">
      <c r="A28" s="9" t="s">
        <v>45</v>
      </c>
      <c r="B28" s="2" t="s">
        <v>56</v>
      </c>
      <c r="C28" s="2" t="s">
        <v>5</v>
      </c>
      <c r="D28" s="4"/>
    </row>
    <row r="29" spans="1:6" x14ac:dyDescent="0.25">
      <c r="A29" s="9" t="s">
        <v>46</v>
      </c>
      <c r="B29" s="2" t="s">
        <v>78</v>
      </c>
      <c r="C29" s="2" t="s">
        <v>5</v>
      </c>
      <c r="D29" s="4"/>
    </row>
    <row r="30" spans="1:6" x14ac:dyDescent="0.25">
      <c r="A30" s="9" t="s">
        <v>47</v>
      </c>
      <c r="B30" s="2" t="s">
        <v>41</v>
      </c>
      <c r="C30" s="2" t="s">
        <v>5</v>
      </c>
      <c r="D30" s="4"/>
    </row>
    <row r="31" spans="1:6" x14ac:dyDescent="0.25">
      <c r="A31" s="9" t="s">
        <v>49</v>
      </c>
      <c r="B31" s="2" t="s">
        <v>48</v>
      </c>
      <c r="C31" s="2" t="s">
        <v>5</v>
      </c>
      <c r="D31" s="4"/>
    </row>
    <row r="32" spans="1:6" x14ac:dyDescent="0.25">
      <c r="A32" s="9" t="s">
        <v>52</v>
      </c>
      <c r="B32" s="2" t="s">
        <v>51</v>
      </c>
      <c r="C32" s="2" t="s">
        <v>5</v>
      </c>
      <c r="D32" s="4"/>
    </row>
    <row r="33" spans="1:4" x14ac:dyDescent="0.25">
      <c r="A33" s="9" t="s">
        <v>53</v>
      </c>
      <c r="B33" s="2" t="s">
        <v>17</v>
      </c>
      <c r="C33" s="2" t="s">
        <v>5</v>
      </c>
      <c r="D33" s="4"/>
    </row>
    <row r="34" spans="1:4" x14ac:dyDescent="0.25">
      <c r="A34" s="9" t="s">
        <v>54</v>
      </c>
      <c r="B34" s="2" t="s">
        <v>55</v>
      </c>
      <c r="C34" s="2" t="s">
        <v>5</v>
      </c>
      <c r="D34" s="4"/>
    </row>
    <row r="35" spans="1:4" x14ac:dyDescent="0.25">
      <c r="A35" s="19" t="s">
        <v>57</v>
      </c>
      <c r="B35" s="20"/>
      <c r="C35" s="21"/>
      <c r="D35" s="11">
        <f>SUM(D23:D34)</f>
        <v>0</v>
      </c>
    </row>
    <row r="36" spans="1:4" x14ac:dyDescent="0.25">
      <c r="A36" s="16" t="s">
        <v>58</v>
      </c>
      <c r="B36" s="17"/>
      <c r="C36" s="17"/>
      <c r="D36" s="18"/>
    </row>
    <row r="37" spans="1:4" x14ac:dyDescent="0.25">
      <c r="A37" s="9" t="s">
        <v>59</v>
      </c>
      <c r="B37" s="2" t="s">
        <v>19</v>
      </c>
      <c r="C37" s="2" t="s">
        <v>5</v>
      </c>
      <c r="D37" s="8"/>
    </row>
    <row r="38" spans="1:4" x14ac:dyDescent="0.25">
      <c r="A38" s="9" t="s">
        <v>11</v>
      </c>
      <c r="B38" s="2" t="s">
        <v>97</v>
      </c>
      <c r="C38" s="2" t="s">
        <v>5</v>
      </c>
      <c r="D38" s="8"/>
    </row>
    <row r="39" spans="1:4" x14ac:dyDescent="0.25">
      <c r="A39" s="9" t="s">
        <v>12</v>
      </c>
      <c r="B39" s="2" t="s">
        <v>79</v>
      </c>
      <c r="C39" s="2" t="s">
        <v>5</v>
      </c>
      <c r="D39" s="8"/>
    </row>
    <row r="40" spans="1:4" x14ac:dyDescent="0.25">
      <c r="A40" s="9" t="s">
        <v>14</v>
      </c>
      <c r="B40" s="2" t="s">
        <v>60</v>
      </c>
      <c r="C40" s="2" t="s">
        <v>5</v>
      </c>
      <c r="D40" s="8"/>
    </row>
    <row r="41" spans="1:4" x14ac:dyDescent="0.25">
      <c r="A41" s="9" t="s">
        <v>15</v>
      </c>
      <c r="B41" s="2" t="s">
        <v>70</v>
      </c>
      <c r="C41" s="2" t="s">
        <v>5</v>
      </c>
      <c r="D41" s="8"/>
    </row>
    <row r="42" spans="1:4" x14ac:dyDescent="0.25">
      <c r="A42" s="9" t="s">
        <v>16</v>
      </c>
      <c r="B42" s="2" t="s">
        <v>26</v>
      </c>
      <c r="C42" s="2" t="s">
        <v>5</v>
      </c>
      <c r="D42" s="8"/>
    </row>
    <row r="43" spans="1:4" x14ac:dyDescent="0.25">
      <c r="A43" s="9" t="s">
        <v>64</v>
      </c>
      <c r="B43" s="2" t="s">
        <v>61</v>
      </c>
      <c r="C43" s="2" t="s">
        <v>5</v>
      </c>
      <c r="D43" s="8"/>
    </row>
    <row r="44" spans="1:4" x14ac:dyDescent="0.25">
      <c r="A44" s="19" t="s">
        <v>65</v>
      </c>
      <c r="B44" s="20"/>
      <c r="C44" s="21"/>
      <c r="D44" s="11">
        <f>SUM(D37:D43)</f>
        <v>0</v>
      </c>
    </row>
    <row r="45" spans="1:4" x14ac:dyDescent="0.25">
      <c r="A45" s="16" t="s">
        <v>67</v>
      </c>
      <c r="B45" s="17"/>
      <c r="C45" s="17"/>
      <c r="D45" s="18"/>
    </row>
    <row r="46" spans="1:4" x14ac:dyDescent="0.25">
      <c r="A46" s="9" t="s">
        <v>18</v>
      </c>
      <c r="B46" s="2" t="s">
        <v>62</v>
      </c>
      <c r="C46" s="2" t="s">
        <v>5</v>
      </c>
      <c r="D46" s="4"/>
    </row>
    <row r="47" spans="1:4" x14ac:dyDescent="0.25">
      <c r="A47" s="9" t="s">
        <v>20</v>
      </c>
      <c r="B47" s="2" t="s">
        <v>63</v>
      </c>
      <c r="C47" s="2" t="s">
        <v>5</v>
      </c>
      <c r="D47" s="4"/>
    </row>
    <row r="48" spans="1:4" x14ac:dyDescent="0.25">
      <c r="A48" s="9" t="s">
        <v>21</v>
      </c>
      <c r="B48" s="2" t="s">
        <v>98</v>
      </c>
      <c r="C48" s="2" t="s">
        <v>5</v>
      </c>
      <c r="D48" s="8"/>
    </row>
    <row r="49" spans="1:5" x14ac:dyDescent="0.25">
      <c r="A49" s="9" t="s">
        <v>22</v>
      </c>
      <c r="B49" s="2" t="s">
        <v>66</v>
      </c>
      <c r="C49" s="2" t="s">
        <v>5</v>
      </c>
      <c r="D49" s="8"/>
    </row>
    <row r="50" spans="1:5" x14ac:dyDescent="0.25">
      <c r="A50" s="9" t="s">
        <v>23</v>
      </c>
      <c r="B50" s="2" t="s">
        <v>27</v>
      </c>
      <c r="C50" s="2" t="s">
        <v>5</v>
      </c>
      <c r="D50" s="8"/>
    </row>
    <row r="51" spans="1:5" x14ac:dyDescent="0.25">
      <c r="A51" s="9" t="s">
        <v>24</v>
      </c>
      <c r="B51" s="2" t="s">
        <v>28</v>
      </c>
      <c r="C51" s="2" t="s">
        <v>5</v>
      </c>
      <c r="D51" s="8"/>
    </row>
    <row r="52" spans="1:5" x14ac:dyDescent="0.25">
      <c r="A52" s="9" t="s">
        <v>25</v>
      </c>
      <c r="B52" s="2" t="s">
        <v>99</v>
      </c>
      <c r="C52" s="2" t="s">
        <v>5</v>
      </c>
      <c r="D52" s="8"/>
    </row>
    <row r="53" spans="1:5" x14ac:dyDescent="0.25">
      <c r="A53" s="9" t="s">
        <v>69</v>
      </c>
      <c r="B53" s="2" t="s">
        <v>68</v>
      </c>
      <c r="C53" s="2" t="s">
        <v>5</v>
      </c>
      <c r="D53" s="4"/>
    </row>
    <row r="54" spans="1:5" x14ac:dyDescent="0.25">
      <c r="A54" s="19" t="s">
        <v>86</v>
      </c>
      <c r="B54" s="20"/>
      <c r="C54" s="21"/>
      <c r="D54" s="11">
        <f>SUM(D46:D53)</f>
        <v>0</v>
      </c>
    </row>
    <row r="55" spans="1:5" x14ac:dyDescent="0.25">
      <c r="A55" s="16" t="s">
        <v>87</v>
      </c>
      <c r="B55" s="17"/>
      <c r="C55" s="17"/>
      <c r="D55" s="18"/>
    </row>
    <row r="56" spans="1:5" x14ac:dyDescent="0.25">
      <c r="A56" s="9" t="s">
        <v>88</v>
      </c>
      <c r="B56" s="2" t="s">
        <v>29</v>
      </c>
      <c r="C56" s="2" t="s">
        <v>5</v>
      </c>
      <c r="D56" s="8"/>
    </row>
    <row r="57" spans="1:5" x14ac:dyDescent="0.25">
      <c r="A57" s="19" t="s">
        <v>89</v>
      </c>
      <c r="B57" s="20"/>
      <c r="C57" s="21"/>
      <c r="D57" s="11">
        <f>SUM(D56)</f>
        <v>0</v>
      </c>
    </row>
    <row r="58" spans="1:5" s="6" customFormat="1" ht="21.75" customHeight="1" x14ac:dyDescent="0.3">
      <c r="A58" s="25" t="s">
        <v>90</v>
      </c>
      <c r="B58" s="26"/>
      <c r="C58" s="27"/>
      <c r="D58" s="15">
        <f>SUM(D57,D54,D44,D35,D21,D6)</f>
        <v>0</v>
      </c>
    </row>
    <row r="59" spans="1:5" x14ac:dyDescent="0.25">
      <c r="E59" s="7"/>
    </row>
  </sheetData>
  <mergeCells count="15">
    <mergeCell ref="A58:C58"/>
    <mergeCell ref="A22:D22"/>
    <mergeCell ref="A36:D36"/>
    <mergeCell ref="A45:D45"/>
    <mergeCell ref="A55:D55"/>
    <mergeCell ref="A57:C57"/>
    <mergeCell ref="A44:C44"/>
    <mergeCell ref="A54:C54"/>
    <mergeCell ref="A7:D7"/>
    <mergeCell ref="A21:C21"/>
    <mergeCell ref="A35:C35"/>
    <mergeCell ref="A1:D1"/>
    <mergeCell ref="A4:D4"/>
    <mergeCell ref="A6:C6"/>
    <mergeCell ref="A2:D2"/>
  </mergeCells>
  <phoneticPr fontId="5" type="noConversion"/>
  <pageMargins left="0.7" right="0.7" top="0.75" bottom="0.75" header="0.3" footer="0.3"/>
  <pageSetup paperSize="9" scale="65" orientation="portrait" verticalDpi="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</dc:creator>
  <cp:lastModifiedBy>Sławomir Nowak</cp:lastModifiedBy>
  <cp:lastPrinted>2026-03-11T13:16:22Z</cp:lastPrinted>
  <dcterms:created xsi:type="dcterms:W3CDTF">2023-03-23T13:45:37Z</dcterms:created>
  <dcterms:modified xsi:type="dcterms:W3CDTF">2026-07-17T09:54:38Z</dcterms:modified>
</cp:coreProperties>
</file>